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14" i="1" l="1"/>
  <c r="E17" i="1" l="1"/>
  <c r="E22" i="1"/>
  <c r="E23" i="1"/>
  <c r="E21" i="1"/>
  <c r="D22" i="1"/>
  <c r="D23" i="1"/>
  <c r="D24" i="1"/>
  <c r="D21" i="1"/>
  <c r="E14" i="1"/>
  <c r="C21" i="1"/>
  <c r="C24" i="1"/>
  <c r="C23" i="1"/>
  <c r="C22" i="1"/>
  <c r="B22" i="1"/>
  <c r="B23" i="1"/>
  <c r="B26" i="1" s="1"/>
  <c r="B24" i="1"/>
  <c r="B21" i="1"/>
  <c r="C15" i="1"/>
  <c r="C16" i="1"/>
  <c r="C17" i="1"/>
  <c r="B19" i="1"/>
  <c r="E15" i="1" l="1"/>
  <c r="E16" i="1"/>
  <c r="E24" i="1"/>
  <c r="D15" i="1"/>
  <c r="D16" i="1"/>
  <c r="D17" i="1"/>
  <c r="D14" i="1"/>
  <c r="B15" i="1"/>
  <c r="B16" i="1"/>
  <c r="B17" i="1"/>
  <c r="B14" i="1"/>
  <c r="D19" i="1" l="1"/>
  <c r="E26" i="1"/>
  <c r="C26" i="1"/>
  <c r="D26" i="1" l="1"/>
</calcChain>
</file>

<file path=xl/sharedStrings.xml><?xml version="1.0" encoding="utf-8"?>
<sst xmlns="http://schemas.openxmlformats.org/spreadsheetml/2006/main" count="11" uniqueCount="10">
  <si>
    <t>NC</t>
    <phoneticPr fontId="3" type="noConversion"/>
  </si>
  <si>
    <t>NC</t>
    <phoneticPr fontId="3" type="noConversion"/>
  </si>
  <si>
    <t>Firefly Luc</t>
    <phoneticPr fontId="4" type="noConversion"/>
  </si>
  <si>
    <t>Renilla Luc</t>
    <phoneticPr fontId="5" type="noConversion"/>
  </si>
  <si>
    <t>miR-128-3p</t>
    <phoneticPr fontId="3" type="noConversion"/>
  </si>
  <si>
    <t>h-PTK2 WT</t>
    <phoneticPr fontId="3" type="noConversion"/>
  </si>
  <si>
    <t>h-PTK2 WT</t>
    <phoneticPr fontId="3" type="noConversion"/>
  </si>
  <si>
    <t>h-PTK2  MUT</t>
    <phoneticPr fontId="3" type="noConversion"/>
  </si>
  <si>
    <t>h-PTK2  MUT</t>
    <phoneticPr fontId="3" type="noConversion"/>
  </si>
  <si>
    <t>Firefly Luc/Renilla Luc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</si>
</sst>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1" applyFont="1" applyAlignment="1">
      <alignment horizontal="center" vertical="center"/>
    </xf>
    <xf numFmtId="17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G24" sqref="G24"/>
    </sheetView>
  </sheetViews>
  <sheetFormatPr defaultRowHeight="14.4" x14ac:dyDescent="0.25"/>
  <cols>
    <col min="1" max="1" width="20.21875" customWidth="1"/>
    <col min="2" max="2" width="12.44140625" customWidth="1"/>
    <col min="3" max="3" width="15.88671875" customWidth="1"/>
    <col min="4" max="4" width="12.6640625" customWidth="1"/>
    <col min="5" max="5" width="14.77734375" customWidth="1"/>
  </cols>
  <sheetData>
    <row r="1" spans="1:5" x14ac:dyDescent="0.25">
      <c r="B1" s="1" t="s">
        <v>0</v>
      </c>
      <c r="C1" s="1" t="s">
        <v>4</v>
      </c>
      <c r="D1" s="1" t="s">
        <v>1</v>
      </c>
      <c r="E1" s="1" t="s">
        <v>4</v>
      </c>
    </row>
    <row r="2" spans="1:5" x14ac:dyDescent="0.25"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25">
      <c r="A3" s="1" t="s">
        <v>2</v>
      </c>
      <c r="B3" s="2">
        <v>155672</v>
      </c>
      <c r="C3" s="2">
        <v>69326</v>
      </c>
      <c r="D3" s="2">
        <v>186378</v>
      </c>
      <c r="E3" s="2">
        <v>228586</v>
      </c>
    </row>
    <row r="4" spans="1:5" x14ac:dyDescent="0.25">
      <c r="B4" s="2">
        <v>164094</v>
      </c>
      <c r="C4" s="2">
        <v>56720</v>
      </c>
      <c r="D4" s="2">
        <v>153656</v>
      </c>
      <c r="E4" s="2">
        <v>195934</v>
      </c>
    </row>
    <row r="5" spans="1:5" x14ac:dyDescent="0.25">
      <c r="B5" s="2">
        <v>224248</v>
      </c>
      <c r="C5" s="2">
        <v>49688</v>
      </c>
      <c r="D5" s="2">
        <v>144648</v>
      </c>
      <c r="E5" s="2">
        <v>273538</v>
      </c>
    </row>
    <row r="6" spans="1:5" x14ac:dyDescent="0.25">
      <c r="B6" s="2">
        <v>193278</v>
      </c>
      <c r="C6" s="2">
        <v>42660</v>
      </c>
      <c r="D6" s="2">
        <v>198594</v>
      </c>
      <c r="E6" s="2">
        <v>184092</v>
      </c>
    </row>
    <row r="8" spans="1:5" x14ac:dyDescent="0.25">
      <c r="A8" s="4" t="s">
        <v>3</v>
      </c>
      <c r="B8" s="1">
        <v>38405</v>
      </c>
      <c r="C8" s="1">
        <v>26830</v>
      </c>
      <c r="D8" s="1">
        <v>42136</v>
      </c>
      <c r="E8" s="1">
        <v>43207</v>
      </c>
    </row>
    <row r="9" spans="1:5" x14ac:dyDescent="0.25">
      <c r="B9" s="1">
        <v>33109</v>
      </c>
      <c r="C9" s="1">
        <v>24789</v>
      </c>
      <c r="D9" s="1">
        <v>31179</v>
      </c>
      <c r="E9" s="1">
        <v>32551</v>
      </c>
    </row>
    <row r="10" spans="1:5" x14ac:dyDescent="0.25">
      <c r="B10" s="1">
        <v>41050</v>
      </c>
      <c r="C10" s="1">
        <v>27066</v>
      </c>
      <c r="D10" s="1">
        <v>37446</v>
      </c>
      <c r="E10" s="1">
        <v>36861</v>
      </c>
    </row>
    <row r="11" spans="1:5" x14ac:dyDescent="0.25">
      <c r="B11" s="1">
        <v>31222</v>
      </c>
      <c r="C11" s="1">
        <v>32717</v>
      </c>
      <c r="D11" s="1">
        <v>30956</v>
      </c>
      <c r="E11" s="1">
        <v>39543</v>
      </c>
    </row>
    <row r="12" spans="1:5" x14ac:dyDescent="0.25">
      <c r="B12" s="1"/>
      <c r="C12" s="1"/>
      <c r="D12" s="1"/>
      <c r="E12" s="1"/>
    </row>
    <row r="13" spans="1:5" x14ac:dyDescent="0.25">
      <c r="B13" s="1"/>
      <c r="C13" s="1"/>
      <c r="D13" s="1"/>
      <c r="E13" s="1"/>
    </row>
    <row r="14" spans="1:5" x14ac:dyDescent="0.25">
      <c r="A14" s="5" t="s">
        <v>9</v>
      </c>
      <c r="B14" s="2">
        <f>B3/B8</f>
        <v>4.0534305428980604</v>
      </c>
      <c r="C14" s="2">
        <f>C3/C8</f>
        <v>2.5838986209467016</v>
      </c>
      <c r="D14" s="2">
        <f t="shared" ref="D14" si="0">D3/D8</f>
        <v>4.423248528574141</v>
      </c>
      <c r="E14" s="2">
        <f>E3/E8</f>
        <v>5.290485338023931</v>
      </c>
    </row>
    <row r="15" spans="1:5" x14ac:dyDescent="0.25">
      <c r="B15" s="2">
        <f t="shared" ref="B15:E17" si="1">B4/B9</f>
        <v>4.9561750581412909</v>
      </c>
      <c r="C15" s="2">
        <f>C4/C9</f>
        <v>2.288111662430917</v>
      </c>
      <c r="D15" s="2">
        <f t="shared" si="1"/>
        <v>4.928188845055967</v>
      </c>
      <c r="E15" s="2">
        <f t="shared" si="1"/>
        <v>6.0192928020644523</v>
      </c>
    </row>
    <row r="16" spans="1:5" x14ac:dyDescent="0.25">
      <c r="B16" s="2">
        <f t="shared" si="1"/>
        <v>5.4628014616321563</v>
      </c>
      <c r="C16" s="2">
        <f t="shared" si="1"/>
        <v>1.8358087637626543</v>
      </c>
      <c r="D16" s="2">
        <f t="shared" si="1"/>
        <v>3.8628424931901937</v>
      </c>
      <c r="E16" s="2">
        <f t="shared" si="1"/>
        <v>7.4207970483709067</v>
      </c>
    </row>
    <row r="17" spans="2:5" x14ac:dyDescent="0.25">
      <c r="B17" s="2">
        <f t="shared" si="1"/>
        <v>6.1904426366023957</v>
      </c>
      <c r="C17" s="2">
        <f t="shared" si="1"/>
        <v>1.3039092826359384</v>
      </c>
      <c r="D17" s="2">
        <f t="shared" si="1"/>
        <v>6.4153637420855407</v>
      </c>
      <c r="E17" s="2">
        <f>E6/E11</f>
        <v>4.65548896138381</v>
      </c>
    </row>
    <row r="18" spans="2:5" x14ac:dyDescent="0.25">
      <c r="B18" s="1"/>
      <c r="C18" s="1"/>
      <c r="D18" s="1"/>
      <c r="E18" s="1"/>
    </row>
    <row r="19" spans="2:5" x14ac:dyDescent="0.25">
      <c r="B19" s="1">
        <f>AVERAGE(B14:B17)</f>
        <v>5.1657124248184756</v>
      </c>
      <c r="C19" s="1"/>
      <c r="D19" s="1">
        <f t="shared" ref="D19" si="2">AVERAGE(D14:D17)</f>
        <v>4.9074109022264611</v>
      </c>
      <c r="E19" s="1"/>
    </row>
    <row r="20" spans="2:5" x14ac:dyDescent="0.25">
      <c r="B20" s="3"/>
      <c r="C20" s="3"/>
      <c r="D20" s="3"/>
      <c r="E20" s="3"/>
    </row>
    <row r="21" spans="2:5" x14ac:dyDescent="0.25">
      <c r="B21" s="3">
        <f>B14/5.1657*100</f>
        <v>78.468175521188996</v>
      </c>
      <c r="C21" s="3">
        <f>C14/5.1657*100</f>
        <v>50.020299687297012</v>
      </c>
      <c r="D21" s="3">
        <f>D14/4.9074*100</f>
        <v>90.134257011332693</v>
      </c>
      <c r="E21" s="3">
        <f>E14/4.9074*100</f>
        <v>107.80627904845603</v>
      </c>
    </row>
    <row r="22" spans="2:5" x14ac:dyDescent="0.25">
      <c r="B22" s="3">
        <f t="shared" ref="B22:C24" si="3">B15/5.1657*100</f>
        <v>95.943919665123616</v>
      </c>
      <c r="C22" s="3">
        <f t="shared" si="3"/>
        <v>44.294319500375885</v>
      </c>
      <c r="D22" s="3">
        <f t="shared" ref="D22:E24" si="4">D15/4.9074*100</f>
        <v>100.42362238774029</v>
      </c>
      <c r="E22" s="3">
        <f t="shared" si="4"/>
        <v>122.65747243070571</v>
      </c>
    </row>
    <row r="23" spans="2:5" x14ac:dyDescent="0.25">
      <c r="B23" s="3">
        <f t="shared" si="3"/>
        <v>105.75142694372796</v>
      </c>
      <c r="C23" s="3">
        <f t="shared" si="3"/>
        <v>35.538431650360153</v>
      </c>
      <c r="D23" s="3">
        <f t="shared" si="4"/>
        <v>78.714645090887103</v>
      </c>
      <c r="E23" s="3">
        <f t="shared" si="4"/>
        <v>151.21646999166373</v>
      </c>
    </row>
    <row r="24" spans="2:5" x14ac:dyDescent="0.25">
      <c r="B24" s="3">
        <f t="shared" si="3"/>
        <v>119.83743997139584</v>
      </c>
      <c r="C24" s="3">
        <f t="shared" si="3"/>
        <v>25.241676493716987</v>
      </c>
      <c r="D24" s="3">
        <f t="shared" si="4"/>
        <v>130.72836414568897</v>
      </c>
      <c r="E24" s="3">
        <f t="shared" si="4"/>
        <v>94.866710710025885</v>
      </c>
    </row>
    <row r="25" spans="2:5" x14ac:dyDescent="0.25">
      <c r="B25" s="3"/>
      <c r="C25" s="3"/>
      <c r="D25" s="3"/>
      <c r="E25" s="3"/>
    </row>
    <row r="26" spans="2:5" x14ac:dyDescent="0.25">
      <c r="B26" s="3">
        <f>AVERAGE(B21:B25)</f>
        <v>100.0002405253591</v>
      </c>
      <c r="C26" s="3">
        <f>AVERAGE(C21:C25)</f>
        <v>38.773681832937505</v>
      </c>
      <c r="D26" s="3">
        <f>AVERAGE(D21:D25)</f>
        <v>100.00022215891227</v>
      </c>
      <c r="E26" s="3">
        <f t="shared" ref="E26" si="5">AVERAGE(E21:E25)</f>
        <v>119.13673304521284</v>
      </c>
    </row>
    <row r="27" spans="2:5" x14ac:dyDescent="0.25">
      <c r="B27" s="3"/>
      <c r="C27" s="3"/>
      <c r="D27" s="3"/>
      <c r="E27" s="3"/>
    </row>
    <row r="28" spans="2:5" x14ac:dyDescent="0.25">
      <c r="B28" s="1"/>
      <c r="C28" s="1"/>
      <c r="D28" s="1"/>
      <c r="E28" s="1"/>
    </row>
    <row r="29" spans="2:5" x14ac:dyDescent="0.25">
      <c r="B29" s="1"/>
      <c r="C29" s="1"/>
      <c r="D29" s="1"/>
      <c r="E29" s="1"/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2022-08-10T12:53:45Z</dcterms:modified>
</cp:coreProperties>
</file>